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codeName="ThisWorkbook" hidePivotFieldList="1" showPivotChartFilter="1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20"/>
  </bookViews>
  <sheets>
    <sheet name="Mortgage Calculator" sheetId="3" r:id="rId1"/>
    <sheet name="Data" sheetId="4" state="hidden" r:id="rId2"/>
  </sheets>
  <definedNames>
    <definedName name="Interest_Rates">Data!$A$2:$A$28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2" i="3" l="1"/>
  <c r="F31" i="3"/>
  <c r="F28" i="3"/>
  <c r="F29" i="3"/>
  <c r="F30" i="3"/>
  <c r="F37" i="3"/>
  <c r="F38" i="3"/>
  <c r="F39" i="3"/>
  <c r="F40" i="3"/>
  <c r="O5" i="3"/>
  <c r="N5" i="3"/>
  <c r="F34" i="3"/>
  <c r="F41" i="3"/>
  <c r="M5" i="3"/>
  <c r="L5" i="3"/>
  <c r="K5" i="3"/>
  <c r="K6" i="3"/>
  <c r="K7" i="3"/>
  <c r="K8" i="3"/>
  <c r="K9" i="3"/>
  <c r="F22" i="3"/>
  <c r="F12" i="3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3" i="4"/>
</calcChain>
</file>

<file path=xl/sharedStrings.xml><?xml version="1.0" encoding="utf-8"?>
<sst xmlns="http://schemas.openxmlformats.org/spreadsheetml/2006/main" count="30" uniqueCount="30">
  <si>
    <t>Mortgage Calculator</t>
  </si>
  <si>
    <t>Property Price</t>
  </si>
  <si>
    <t>Property Price:</t>
  </si>
  <si>
    <t>Amount Financed:</t>
  </si>
  <si>
    <t>Deposit</t>
  </si>
  <si>
    <t>Term</t>
  </si>
  <si>
    <t>Actual</t>
  </si>
  <si>
    <t>Total Interest</t>
  </si>
  <si>
    <t>Total Repaid</t>
  </si>
  <si>
    <t>Monthly Repayment</t>
  </si>
  <si>
    <t>Arrangement Fee:</t>
  </si>
  <si>
    <t>Value</t>
  </si>
  <si>
    <t>Arrangement Fee</t>
  </si>
  <si>
    <t>Result Cells</t>
  </si>
  <si>
    <t>Input Cells</t>
  </si>
  <si>
    <t>Annual Income (after tax):</t>
  </si>
  <si>
    <t>Interest:</t>
  </si>
  <si>
    <t>Monthly Repayment:</t>
  </si>
  <si>
    <t>Annual Income (after tax)</t>
  </si>
  <si>
    <t xml:space="preserve">Interest </t>
  </si>
  <si>
    <t>Amount Financed</t>
  </si>
  <si>
    <t>Repayment as % of Income</t>
  </si>
  <si>
    <t>Interest Rates</t>
  </si>
  <si>
    <t>Interest Only?</t>
  </si>
  <si>
    <t>Interest</t>
  </si>
  <si>
    <t>Monthly
Repayment</t>
  </si>
  <si>
    <t>Repayment
as % of Income</t>
  </si>
  <si>
    <t>Total
Repaid</t>
  </si>
  <si>
    <t>Total
Interest</t>
  </si>
  <si>
    <t>Affordability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</si>
</sst>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3"/>
      <name val="Lucida Grande"/>
    </font>
    <font>
      <b/>
      <sz val="14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0">
    <xf numFmtId="0" fontId="0" fillId="0" borderId="0" xfId="0"/>
    <xf numFmtId="166" fontId="3" fillId="0" borderId="0" xfId="2" applyNumberFormat="1" applyFont="1"/>
    <xf numFmtId="0" fontId="0" fillId="0" borderId="0" xfId="0"/>
    <xf numFmtId="0" fontId="0" fillId="0" borderId="0" xfId="0"/>
    <xf numFmtId="164" fontId="0" fillId="0" borderId="0" xfId="1" applyFont="1"/>
    <xf numFmtId="0" fontId="4" fillId="0" borderId="1" xfId="3"/>
    <xf numFmtId="9" fontId="0" fillId="0" borderId="0" xfId="2" applyFont="1"/>
    <xf numFmtId="0" fontId="0" fillId="0" borderId="0" xfId="0" applyBorder="1"/>
    <xf numFmtId="165" fontId="0" fillId="0" borderId="0" xfId="1" applyNumberFormat="1" applyFont="1"/>
    <xf numFmtId="165" fontId="2" fillId="0" borderId="0" xfId="4" applyNumberFormat="1"/>
    <xf numFmtId="165" fontId="2" fillId="0" borderId="0" xfId="4" applyNumberFormat="1" applyBorder="1"/>
    <xf numFmtId="3" fontId="0" fillId="0" borderId="0" xfId="0" applyNumberFormat="1" applyBorder="1"/>
    <xf numFmtId="3" fontId="0" fillId="0" borderId="0" xfId="0" applyNumberFormat="1" applyProtection="1"/>
    <xf numFmtId="9" fontId="0" fillId="0" borderId="0" xfId="2" applyFont="1" applyProtection="1"/>
    <xf numFmtId="165" fontId="0" fillId="0" borderId="0" xfId="1" applyNumberFormat="1" applyFont="1" applyProtection="1"/>
    <xf numFmtId="0" fontId="0" fillId="0" borderId="0" xfId="0" applyProtection="1"/>
    <xf numFmtId="166" fontId="0" fillId="0" borderId="0" xfId="2" applyNumberFormat="1" applyFont="1" applyProtection="1"/>
    <xf numFmtId="165" fontId="0" fillId="0" borderId="0" xfId="0" applyNumberFormat="1"/>
    <xf numFmtId="166" fontId="0" fillId="0" borderId="0" xfId="0" applyNumberFormat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7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5" fillId="2" borderId="6" xfId="5" applyFill="1" applyBorder="1" applyAlignment="1"/>
    <xf numFmtId="0" fontId="0" fillId="3" borderId="0" xfId="0" applyFill="1" applyBorder="1"/>
    <xf numFmtId="0" fontId="4" fillId="3" borderId="0" xfId="3" applyFill="1" applyBorder="1" applyAlignment="1">
      <alignment horizontal="left"/>
    </xf>
    <xf numFmtId="9" fontId="0" fillId="3" borderId="0" xfId="0" applyNumberFormat="1" applyFill="1" applyBorder="1"/>
    <xf numFmtId="0" fontId="4" fillId="3" borderId="0" xfId="3" applyFill="1" applyBorder="1" applyAlignment="1">
      <alignment vertical="top"/>
    </xf>
    <xf numFmtId="164" fontId="0" fillId="3" borderId="2" xfId="0" applyNumberForma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4" borderId="0" xfId="0" applyFill="1" applyBorder="1"/>
    <xf numFmtId="164" fontId="0" fillId="4" borderId="2" xfId="0" applyNumberFormat="1" applyFill="1" applyBorder="1"/>
    <xf numFmtId="0" fontId="7" fillId="5" borderId="0" xfId="3" applyFont="1" applyFill="1" applyBorder="1" applyAlignment="1">
      <alignment horizontal="right" vertical="top"/>
    </xf>
    <xf numFmtId="0" fontId="7" fillId="5" borderId="0" xfId="0" applyFont="1" applyFill="1" applyBorder="1"/>
    <xf numFmtId="164" fontId="7" fillId="5" borderId="0" xfId="0" applyNumberFormat="1" applyFont="1" applyFill="1" applyBorder="1"/>
    <xf numFmtId="0" fontId="7" fillId="6" borderId="3" xfId="5" applyFont="1" applyFill="1" applyBorder="1" applyAlignment="1">
      <alignment horizontal="center"/>
    </xf>
    <xf numFmtId="0" fontId="7" fillId="6" borderId="4" xfId="5" applyFont="1" applyFill="1" applyBorder="1" applyAlignment="1">
      <alignment horizontal="center"/>
    </xf>
    <xf numFmtId="0" fontId="7" fillId="6" borderId="5" xfId="5" applyFont="1" applyFill="1" applyBorder="1" applyAlignment="1">
      <alignment horizontal="center"/>
    </xf>
    <xf numFmtId="0" fontId="0" fillId="2" borderId="11" xfId="0" applyFill="1" applyBorder="1"/>
    <xf numFmtId="0" fontId="0" fillId="2" borderId="12" xfId="0" applyFill="1" applyBorder="1"/>
    <xf numFmtId="0" fontId="7" fillId="6" borderId="2" xfId="0" applyFont="1" applyFill="1" applyBorder="1"/>
    <xf numFmtId="9" fontId="0" fillId="3" borderId="2" xfId="0" applyNumberFormat="1" applyFill="1" applyBorder="1"/>
    <xf numFmtId="165" fontId="0" fillId="3" borderId="2" xfId="0" applyNumberFormat="1" applyFill="1" applyBorder="1"/>
    <xf numFmtId="9" fontId="0" fillId="4" borderId="2" xfId="0" applyNumberFormat="1" applyFill="1" applyBorder="1"/>
    <xf numFmtId="165" fontId="0" fillId="4" borderId="2" xfId="0" applyNumberFormat="1" applyFill="1" applyBorder="1"/>
    <xf numFmtId="3" fontId="3" fillId="7" borderId="2" xfId="0" applyNumberFormat="1" applyFont="1" applyFill="1" applyBorder="1" applyProtection="1"/>
    <xf numFmtId="0" fontId="8" fillId="6" borderId="2" xfId="0" applyFont="1" applyFill="1" applyBorder="1" applyAlignment="1">
      <alignment wrapText="1"/>
    </xf>
    <xf numFmtId="166" fontId="8" fillId="6" borderId="2" xfId="2" applyNumberFormat="1" applyFont="1" applyFill="1" applyBorder="1"/>
    <xf numFmtId="3" fontId="3" fillId="4" borderId="2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3" fontId="0" fillId="0" borderId="0" xfId="0" applyNumberFormat="1" applyProtection="1">
      <protection locked="0"/>
    </xf>
  </cellXfs>
  <cellStyles count="6">
    <cellStyle name="Comma" xfId="1" builtinId="3"/>
    <cellStyle name="Heading 2" xfId="3" builtinId="17"/>
    <cellStyle name="Heading 4" xfId="4" builtinId="19"/>
    <cellStyle name="Normal" xfId="0" builtinId="0"/>
    <cellStyle name="Percent" xfId="2" builtinId="5"/>
    <cellStyle name="Title" xfId="5" builtinId="15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('Mortgage Calculator'!$D$37,'Mortgage Calculator'!$D$40)</c:f>
              <c:strCache>
                <c:ptCount val="2"/>
                <c:pt idx="0">
                  <c:v>Amount Financed</c:v>
                </c:pt>
                <c:pt idx="1">
                  <c:v>Total Interest</c:v>
                </c:pt>
              </c:strCache>
            </c:strRef>
          </c:cat>
          <c:val>
            <c:numRef>
              <c:f>('Mortgage Calculator'!$F$37,'Mortgage Calculator'!$F$40)</c:f>
              <c:numCache>
                <c:formatCode>_-* #,##0_-;\-* #,##0_-;_-* "-"??_-;_-@_-</c:formatCode>
                <c:ptCount val="2"/>
                <c:pt idx="0">
                  <c:v>285000.0</c:v>
                </c:pt>
                <c:pt idx="1">
                  <c:v>166409.7256241937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'Mortgage Calculator'!$F$41</c:f>
              <c:numCache>
                <c:formatCode>0%</c:formatCode>
                <c:ptCount val="1"/>
                <c:pt idx="0">
                  <c:v>0.593960165294992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-2086899840"/>
        <c:axId val="-2121007392"/>
      </c:barChart>
      <c:catAx>
        <c:axId val="-2086899840"/>
        <c:scaling>
          <c:orientation val="minMax"/>
        </c:scaling>
        <c:delete val="1"/>
        <c:axPos val="b"/>
        <c:majorTickMark val="none"/>
        <c:minorTickMark val="none"/>
        <c:tickLblPos val="nextTo"/>
        <c:crossAx val="-2121007392"/>
        <c:crosses val="autoZero"/>
        <c:auto val="1"/>
        <c:lblAlgn val="ctr"/>
        <c:lblOffset val="100"/>
        <c:noMultiLvlLbl val="0"/>
      </c:catAx>
      <c:valAx>
        <c:axId val="-2121007392"/>
        <c:scaling>
          <c:orientation val="minMax"/>
          <c:max val="1.0"/>
          <c:min val="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86899840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E$29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firstButton="1" fmlaLink="$E$31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Drop" dropLines="51" dropStyle="combo" dx="16" fmlaLink="$E$32" fmlaRange="Interest_Rates" sel="7" val="0"/>
</file>

<file path=xl/ctrlProps/ctrlProp16.xml><?xml version="1.0" encoding="utf-8"?>
<formControlPr xmlns="http://schemas.microsoft.com/office/spreadsheetml/2009/9/main" objectType="CheckBox" fmlaLink="$F$33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6</xdr:col>
          <xdr:colOff>0</xdr:colOff>
          <xdr:row>8</xdr:row>
          <xdr:rowOff>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Deposit: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6</xdr:row>
          <xdr:rowOff>69850</xdr:rowOff>
        </xdr:from>
        <xdr:to>
          <xdr:col>3</xdr:col>
          <xdr:colOff>406400</xdr:colOff>
          <xdr:row>7</xdr:row>
          <xdr:rowOff>146050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619760</xdr:colOff>
          <xdr:row>6</xdr:row>
          <xdr:rowOff>69850</xdr:rowOff>
        </xdr:from>
        <xdr:to>
          <xdr:col>3</xdr:col>
          <xdr:colOff>1013460</xdr:colOff>
          <xdr:row>7</xdr:row>
          <xdr:rowOff>146050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1226820</xdr:colOff>
          <xdr:row>6</xdr:row>
          <xdr:rowOff>69850</xdr:rowOff>
        </xdr:from>
        <xdr:to>
          <xdr:col>3</xdr:col>
          <xdr:colOff>1620520</xdr:colOff>
          <xdr:row>7</xdr:row>
          <xdr:rowOff>146050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1833880</xdr:colOff>
          <xdr:row>6</xdr:row>
          <xdr:rowOff>69850</xdr:rowOff>
        </xdr:from>
        <xdr:to>
          <xdr:col>4</xdr:col>
          <xdr:colOff>170180</xdr:colOff>
          <xdr:row>7</xdr:row>
          <xdr:rowOff>146050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383540</xdr:colOff>
          <xdr:row>6</xdr:row>
          <xdr:rowOff>69850</xdr:rowOff>
        </xdr:from>
        <xdr:to>
          <xdr:col>5</xdr:col>
          <xdr:colOff>281940</xdr:colOff>
          <xdr:row>7</xdr:row>
          <xdr:rowOff>146050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6</xdr:row>
          <xdr:rowOff>69850</xdr:rowOff>
        </xdr:from>
        <xdr:to>
          <xdr:col>5</xdr:col>
          <xdr:colOff>889000</xdr:colOff>
          <xdr:row>7</xdr:row>
          <xdr:rowOff>146050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1035" name="Group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Term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13</xdr:row>
          <xdr:rowOff>63500</xdr:rowOff>
        </xdr:from>
        <xdr:to>
          <xdr:col>3</xdr:col>
          <xdr:colOff>1022800</xdr:colOff>
          <xdr:row>14</xdr:row>
          <xdr:rowOff>139400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1346200</xdr:colOff>
          <xdr:row>13</xdr:row>
          <xdr:rowOff>63500</xdr:rowOff>
        </xdr:from>
        <xdr:to>
          <xdr:col>4</xdr:col>
          <xdr:colOff>260800</xdr:colOff>
          <xdr:row>14</xdr:row>
          <xdr:rowOff>139400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13</xdr:row>
          <xdr:rowOff>63500</xdr:rowOff>
        </xdr:from>
        <xdr:to>
          <xdr:col>5</xdr:col>
          <xdr:colOff>1060900</xdr:colOff>
          <xdr:row>14</xdr:row>
          <xdr:rowOff>139400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14</xdr:row>
          <xdr:rowOff>107950</xdr:rowOff>
        </xdr:from>
        <xdr:to>
          <xdr:col>3</xdr:col>
          <xdr:colOff>1022800</xdr:colOff>
          <xdr:row>15</xdr:row>
          <xdr:rowOff>183850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1346200</xdr:colOff>
          <xdr:row>14</xdr:row>
          <xdr:rowOff>107950</xdr:rowOff>
        </xdr:from>
        <xdr:to>
          <xdr:col>4</xdr:col>
          <xdr:colOff>260800</xdr:colOff>
          <xdr:row>15</xdr:row>
          <xdr:rowOff>183850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14</xdr:row>
          <xdr:rowOff>107950</xdr:rowOff>
        </xdr:from>
        <xdr:to>
          <xdr:col>5</xdr:col>
          <xdr:colOff>1060900</xdr:colOff>
          <xdr:row>15</xdr:row>
          <xdr:rowOff>183850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787400</xdr:colOff>
          <xdr:row>17</xdr:row>
          <xdr:rowOff>0</xdr:rowOff>
        </xdr:from>
        <xdr:to>
          <xdr:col>3</xdr:col>
          <xdr:colOff>1892300</xdr:colOff>
          <xdr:row>18</xdr:row>
          <xdr:rowOff>0</xdr:rowOff>
        </xdr:to>
        <xdr:sp macro="" textlink="">
          <xdr:nvSpPr>
            <xdr:cNvPr id="1042" name="Drop Dow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 type="none" w="med" len="med"/>
                  <a:tailEnd type="none" w="med" len="med"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6</xdr:col>
          <xdr:colOff>0</xdr:colOff>
          <xdr:row>18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Interest Only Loan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0</xdr:colOff>
      <xdr:row>9</xdr:row>
      <xdr:rowOff>101600</xdr:rowOff>
    </xdr:from>
    <xdr:to>
      <xdr:col>15</xdr:col>
      <xdr:colOff>0</xdr:colOff>
      <xdr:row>23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25400</xdr:colOff>
      <xdr:row>3</xdr:row>
      <xdr:rowOff>12700</xdr:rowOff>
    </xdr:from>
    <xdr:to>
      <xdr:col>9</xdr:col>
      <xdr:colOff>0</xdr:colOff>
      <xdr:row>23</xdr:row>
      <xdr:rowOff>0</xdr:rowOff>
    </xdr:to>
    <xdr:graphicFrame macro="">
      <xdr:nvGraphicFramePr>
        <xdr:cNvPr id="25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368300</xdr:colOff>
      <xdr:row>21</xdr:row>
      <xdr:rowOff>63500</xdr:rowOff>
    </xdr:from>
    <xdr:to>
      <xdr:col>8</xdr:col>
      <xdr:colOff>990600</xdr:colOff>
      <xdr:row>22</xdr:row>
      <xdr:rowOff>152400</xdr:rowOff>
    </xdr:to>
    <xdr:sp macro="" textlink="">
      <xdr:nvSpPr>
        <xdr:cNvPr id="5" name="Oval 4"/>
        <xdr:cNvSpPr/>
      </xdr:nvSpPr>
      <xdr:spPr>
        <a:xfrm>
          <a:off x="5372100" y="4191000"/>
          <a:ext cx="622300" cy="330200"/>
        </a:xfrm>
        <a:prstGeom prst="ellipse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" Type="http://schemas.openxmlformats.org/officeDocument/2006/relationships/ctrlProp" Target="../ctrlProps/ctrlProp8.xml"/><Relationship Id="rId12" Type="http://schemas.openxmlformats.org/officeDocument/2006/relationships/ctrlProp" Target="../ctrlProps/ctrlProp9.xml"/><Relationship Id="rId13" Type="http://schemas.openxmlformats.org/officeDocument/2006/relationships/ctrlProp" Target="../ctrlProps/ctrlProp10.xml"/><Relationship Id="rId14" Type="http://schemas.openxmlformats.org/officeDocument/2006/relationships/ctrlProp" Target="../ctrlProps/ctrlProp11.xml"/><Relationship Id="rId15" Type="http://schemas.openxmlformats.org/officeDocument/2006/relationships/ctrlProp" Target="../ctrlProps/ctrlProp12.xml"/><Relationship Id="rId16" Type="http://schemas.openxmlformats.org/officeDocument/2006/relationships/ctrlProp" Target="../ctrlProps/ctrlProp13.xml"/><Relationship Id="rId17" Type="http://schemas.openxmlformats.org/officeDocument/2006/relationships/ctrlProp" Target="../ctrlProps/ctrlProp14.xml"/><Relationship Id="rId18" Type="http://schemas.openxmlformats.org/officeDocument/2006/relationships/ctrlProp" Target="../ctrlProps/ctrlProp15.xml"/><Relationship Id="rId19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Relationship Id="rId4" Type="http://schemas.openxmlformats.org/officeDocument/2006/relationships/ctrlProp" Target="../ctrlProps/ctrlProp1.xml"/><Relationship Id="rId5" Type="http://schemas.openxmlformats.org/officeDocument/2006/relationships/ctrlProp" Target="../ctrlProps/ctrlProp2.xml"/><Relationship Id="rId6" Type="http://schemas.openxmlformats.org/officeDocument/2006/relationships/ctrlProp" Target="../ctrlProps/ctrlProp3.xml"/><Relationship Id="rId7" Type="http://schemas.openxmlformats.org/officeDocument/2006/relationships/ctrlProp" Target="../ctrlProps/ctrlProp4.xml"/><Relationship Id="rId8" Type="http://schemas.openxmlformats.org/officeDocument/2006/relationships/ctrlProp" Target="../ctrlProps/ctrlProp5.xml"/><Relationship Id="rId9" Type="http://schemas.openxmlformats.org/officeDocument/2006/relationships/ctrlProp" Target="../ctrlProps/ctrlProp6.xml"/><Relationship Id="rId10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theme="6"/>
  </sheetPr>
  <dimension ref="A1:P52"/>
  <sheetViews>
    <sheetView showGridLines="0" tabSelected="1" workbookViewId="0">
      <selection activeCell="F5" sqref="F5"/>
    </sheetView>
  </sheetViews>
  <sheetFormatPr baseColWidth="10" defaultColWidth="8.83203125" defaultRowHeight="15" x14ac:dyDescent="0.2"/>
  <cols>
    <col min="1" max="1" width="1.6640625" style="3" customWidth="1"/>
    <col min="2" max="2" width="1.6640625" customWidth="1"/>
    <col min="3" max="3" width="3.83203125" style="3" customWidth="1"/>
    <col min="4" max="4" width="27" customWidth="1"/>
    <col min="5" max="5" width="6.5" customWidth="1"/>
    <col min="6" max="6" width="14.5" customWidth="1"/>
    <col min="8" max="8" width="1.6640625" customWidth="1"/>
    <col min="9" max="9" width="13.33203125" bestFit="1" customWidth="1"/>
    <col min="10" max="10" width="1.6640625" style="3" customWidth="1"/>
    <col min="11" max="11" width="7" bestFit="1" customWidth="1"/>
    <col min="12" max="12" width="9.6640625" bestFit="1" customWidth="1"/>
    <col min="13" max="13" width="12.33203125" bestFit="1" customWidth="1"/>
    <col min="14" max="15" width="8.1640625" bestFit="1" customWidth="1"/>
    <col min="16" max="17" width="1.6640625" customWidth="1"/>
  </cols>
  <sheetData>
    <row r="1" spans="2:16" s="3" customFormat="1" ht="10" customHeight="1" x14ac:dyDescent="0.2"/>
    <row r="2" spans="2:16" s="3" customFormat="1" ht="10" customHeight="1" x14ac:dyDescent="0.2"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1"/>
    </row>
    <row r="3" spans="2:16" ht="18.75" customHeight="1" x14ac:dyDescent="0.3">
      <c r="B3" s="28"/>
      <c r="C3" s="44" t="s">
        <v>0</v>
      </c>
      <c r="D3" s="45"/>
      <c r="E3" s="45"/>
      <c r="F3" s="45"/>
      <c r="G3" s="46"/>
      <c r="H3" s="22"/>
      <c r="I3" s="49" t="s">
        <v>29</v>
      </c>
      <c r="J3" s="22"/>
      <c r="K3" s="55" t="s">
        <v>24</v>
      </c>
      <c r="L3" s="55" t="s">
        <v>25</v>
      </c>
      <c r="M3" s="55" t="s">
        <v>26</v>
      </c>
      <c r="N3" s="55" t="s">
        <v>27</v>
      </c>
      <c r="O3" s="55" t="s">
        <v>28</v>
      </c>
      <c r="P3" s="23"/>
    </row>
    <row r="4" spans="2:16" x14ac:dyDescent="0.2">
      <c r="B4" s="24"/>
      <c r="C4" s="34"/>
      <c r="D4" s="29"/>
      <c r="E4" s="29"/>
      <c r="F4" s="29"/>
      <c r="G4" s="35"/>
      <c r="H4" s="22"/>
      <c r="I4" s="47"/>
      <c r="J4" s="22"/>
      <c r="K4" s="55"/>
      <c r="L4" s="55"/>
      <c r="M4" s="55"/>
      <c r="N4" s="55"/>
      <c r="O4" s="55"/>
      <c r="P4" s="23"/>
    </row>
    <row r="5" spans="2:16" ht="17" x14ac:dyDescent="0.2">
      <c r="B5" s="24"/>
      <c r="C5" s="34"/>
      <c r="D5" s="30" t="s">
        <v>2</v>
      </c>
      <c r="E5" s="29"/>
      <c r="F5" s="57">
        <v>350000</v>
      </c>
      <c r="G5" s="35"/>
      <c r="H5" s="22"/>
      <c r="I5" s="47"/>
      <c r="J5" s="22"/>
      <c r="K5" s="56">
        <f>(E32*0.5+1.5)/100</f>
        <v>0.05</v>
      </c>
      <c r="L5" s="33">
        <f>F38</f>
        <v>1880.8738567674736</v>
      </c>
      <c r="M5" s="50">
        <f>F41</f>
        <v>0.59396016529499163</v>
      </c>
      <c r="N5" s="51">
        <f>F39</f>
        <v>451409.72562419367</v>
      </c>
      <c r="O5" s="51">
        <f>F40</f>
        <v>166409.72562419367</v>
      </c>
      <c r="P5" s="23"/>
    </row>
    <row r="6" spans="2:16" x14ac:dyDescent="0.2">
      <c r="B6" s="24"/>
      <c r="C6" s="34"/>
      <c r="D6" s="29"/>
      <c r="E6" s="29"/>
      <c r="F6" s="29"/>
      <c r="G6" s="35"/>
      <c r="H6" s="22"/>
      <c r="I6" s="47"/>
      <c r="J6" s="22"/>
      <c r="K6" s="56">
        <f>K5+0.01</f>
        <v>6.0000000000000005E-2</v>
      </c>
      <c r="L6" s="40">
        <f t="dataTable" ref="L6:O9" dt2D="0" dtr="0" r1="F32"/>
        <v>2041.82851666277</v>
      </c>
      <c r="M6" s="52">
        <v>0.64478795263034838</v>
      </c>
      <c r="N6" s="53">
        <v>490038.84399906476</v>
      </c>
      <c r="O6" s="53">
        <v>205038.84399906476</v>
      </c>
      <c r="P6" s="23"/>
    </row>
    <row r="7" spans="2:16" s="3" customFormat="1" x14ac:dyDescent="0.2">
      <c r="B7" s="24"/>
      <c r="C7" s="34"/>
      <c r="D7" s="39"/>
      <c r="E7" s="39"/>
      <c r="F7" s="39"/>
      <c r="G7" s="35"/>
      <c r="H7" s="22"/>
      <c r="I7" s="47"/>
      <c r="J7" s="22"/>
      <c r="K7" s="56">
        <f t="shared" ref="K7:K9" si="0">K6+0.01</f>
        <v>7.0000000000000007E-2</v>
      </c>
      <c r="L7" s="40">
        <v>2209.6019665137924</v>
      </c>
      <c r="M7" s="52">
        <v>0.69776904205698709</v>
      </c>
      <c r="N7" s="53">
        <v>530304.47196331015</v>
      </c>
      <c r="O7" s="53">
        <v>245304.47196331015</v>
      </c>
      <c r="P7" s="23"/>
    </row>
    <row r="8" spans="2:16" s="3" customFormat="1" x14ac:dyDescent="0.2">
      <c r="B8" s="24"/>
      <c r="C8" s="34"/>
      <c r="D8" s="39"/>
      <c r="E8" s="39"/>
      <c r="F8" s="39"/>
      <c r="G8" s="35"/>
      <c r="H8" s="22"/>
      <c r="I8" s="47"/>
      <c r="J8" s="22"/>
      <c r="K8" s="56">
        <f t="shared" si="0"/>
        <v>0.08</v>
      </c>
      <c r="L8" s="40">
        <v>2383.8541966313692</v>
      </c>
      <c r="M8" s="52">
        <v>0.75279606209411654</v>
      </c>
      <c r="N8" s="53">
        <v>572125.00719152857</v>
      </c>
      <c r="O8" s="53">
        <v>287125.00719152857</v>
      </c>
      <c r="P8" s="23"/>
    </row>
    <row r="9" spans="2:16" x14ac:dyDescent="0.2">
      <c r="B9" s="24"/>
      <c r="C9" s="34"/>
      <c r="D9" s="29"/>
      <c r="E9" s="29"/>
      <c r="F9" s="29"/>
      <c r="G9" s="35"/>
      <c r="H9" s="22"/>
      <c r="I9" s="47"/>
      <c r="J9" s="22"/>
      <c r="K9" s="56">
        <f t="shared" si="0"/>
        <v>0.09</v>
      </c>
      <c r="L9" s="40">
        <v>2564.2189741729931</v>
      </c>
      <c r="M9" s="52">
        <v>0.80975336026515576</v>
      </c>
      <c r="N9" s="53">
        <v>615412.5538015184</v>
      </c>
      <c r="O9" s="53">
        <v>330412.5538015184</v>
      </c>
      <c r="P9" s="23"/>
    </row>
    <row r="10" spans="2:16" ht="17" x14ac:dyDescent="0.2">
      <c r="B10" s="24"/>
      <c r="C10" s="34"/>
      <c r="D10" s="30" t="s">
        <v>10</v>
      </c>
      <c r="E10" s="29"/>
      <c r="F10" s="57">
        <v>5000</v>
      </c>
      <c r="G10" s="35"/>
      <c r="H10" s="22"/>
      <c r="I10" s="47"/>
      <c r="J10" s="22"/>
      <c r="K10" s="22"/>
      <c r="L10" s="22"/>
      <c r="M10" s="22"/>
      <c r="N10" s="22"/>
      <c r="O10" s="22"/>
      <c r="P10" s="23"/>
    </row>
    <row r="11" spans="2:16" x14ac:dyDescent="0.2">
      <c r="B11" s="24"/>
      <c r="C11" s="34"/>
      <c r="D11" s="29"/>
      <c r="E11" s="29"/>
      <c r="F11" s="29"/>
      <c r="G11" s="35"/>
      <c r="H11" s="22"/>
      <c r="I11" s="47"/>
      <c r="J11" s="22"/>
      <c r="K11" s="22"/>
      <c r="L11" s="22"/>
      <c r="M11" s="22"/>
      <c r="N11" s="22"/>
      <c r="O11" s="22"/>
      <c r="P11" s="23"/>
    </row>
    <row r="12" spans="2:16" ht="17" x14ac:dyDescent="0.2">
      <c r="B12" s="24"/>
      <c r="C12" s="34"/>
      <c r="D12" s="30" t="s">
        <v>3</v>
      </c>
      <c r="E12" s="29"/>
      <c r="F12" s="54">
        <f>F37</f>
        <v>285000</v>
      </c>
      <c r="G12" s="35"/>
      <c r="H12" s="22"/>
      <c r="I12" s="47"/>
      <c r="J12" s="22"/>
      <c r="K12" s="22"/>
      <c r="L12" s="22"/>
      <c r="M12" s="22"/>
      <c r="N12" s="22"/>
      <c r="O12" s="22"/>
      <c r="P12" s="23"/>
    </row>
    <row r="13" spans="2:16" x14ac:dyDescent="0.2">
      <c r="B13" s="24"/>
      <c r="C13" s="34"/>
      <c r="D13" s="29"/>
      <c r="E13" s="29"/>
      <c r="F13" s="29"/>
      <c r="G13" s="35"/>
      <c r="H13" s="22"/>
      <c r="I13" s="47"/>
      <c r="J13" s="22"/>
      <c r="K13" s="22"/>
      <c r="L13" s="22"/>
      <c r="M13" s="22"/>
      <c r="N13" s="22"/>
      <c r="O13" s="22"/>
      <c r="P13" s="23"/>
    </row>
    <row r="14" spans="2:16" s="3" customFormat="1" x14ac:dyDescent="0.2">
      <c r="B14" s="24"/>
      <c r="C14" s="34"/>
      <c r="D14" s="39"/>
      <c r="E14" s="39"/>
      <c r="F14" s="39"/>
      <c r="G14" s="35"/>
      <c r="H14" s="22"/>
      <c r="I14" s="47"/>
      <c r="J14" s="22"/>
      <c r="K14" s="22"/>
      <c r="L14" s="22"/>
      <c r="M14" s="22"/>
      <c r="N14" s="22"/>
      <c r="O14" s="22"/>
      <c r="P14" s="23"/>
    </row>
    <row r="15" spans="2:16" s="3" customFormat="1" x14ac:dyDescent="0.2">
      <c r="B15" s="24"/>
      <c r="C15" s="34"/>
      <c r="D15" s="39"/>
      <c r="E15" s="39"/>
      <c r="F15" s="39"/>
      <c r="G15" s="35"/>
      <c r="H15" s="22"/>
      <c r="I15" s="47"/>
      <c r="J15" s="22"/>
      <c r="K15" s="22"/>
      <c r="L15" s="22"/>
      <c r="M15" s="22"/>
      <c r="N15" s="22"/>
      <c r="O15" s="22"/>
      <c r="P15" s="23"/>
    </row>
    <row r="16" spans="2:16" s="3" customFormat="1" x14ac:dyDescent="0.2">
      <c r="B16" s="24"/>
      <c r="C16" s="34"/>
      <c r="D16" s="39"/>
      <c r="E16" s="39"/>
      <c r="F16" s="39"/>
      <c r="G16" s="35"/>
      <c r="H16" s="22"/>
      <c r="I16" s="47"/>
      <c r="J16" s="22"/>
      <c r="K16" s="22"/>
      <c r="L16" s="22"/>
      <c r="M16" s="22"/>
      <c r="N16" s="22"/>
      <c r="O16" s="22"/>
      <c r="P16" s="23"/>
    </row>
    <row r="17" spans="1:16" x14ac:dyDescent="0.2">
      <c r="B17" s="24"/>
      <c r="C17" s="34"/>
      <c r="D17" s="29"/>
      <c r="E17" s="29"/>
      <c r="F17" s="29"/>
      <c r="G17" s="35"/>
      <c r="H17" s="22"/>
      <c r="I17" s="47"/>
      <c r="J17" s="22"/>
      <c r="K17" s="22"/>
      <c r="L17" s="22"/>
      <c r="M17" s="22"/>
      <c r="N17" s="22"/>
      <c r="O17" s="22"/>
      <c r="P17" s="23"/>
    </row>
    <row r="18" spans="1:16" ht="24" customHeight="1" x14ac:dyDescent="0.2">
      <c r="B18" s="24"/>
      <c r="C18" s="34"/>
      <c r="D18" s="30" t="s">
        <v>16</v>
      </c>
      <c r="E18" s="29"/>
      <c r="F18" s="31"/>
      <c r="G18" s="35"/>
      <c r="H18" s="22"/>
      <c r="I18" s="47"/>
      <c r="J18" s="22"/>
      <c r="K18" s="22"/>
      <c r="L18" s="22"/>
      <c r="M18" s="22"/>
      <c r="N18" s="22"/>
      <c r="O18" s="22"/>
      <c r="P18" s="23"/>
    </row>
    <row r="19" spans="1:16" x14ac:dyDescent="0.2">
      <c r="B19" s="24"/>
      <c r="C19" s="34"/>
      <c r="D19" s="29"/>
      <c r="E19" s="29"/>
      <c r="F19" s="29"/>
      <c r="G19" s="35"/>
      <c r="H19" s="22"/>
      <c r="I19" s="47"/>
      <c r="J19" s="22"/>
      <c r="K19" s="22"/>
      <c r="L19" s="22"/>
      <c r="M19" s="22"/>
      <c r="N19" s="22"/>
      <c r="O19" s="22"/>
      <c r="P19" s="23"/>
    </row>
    <row r="20" spans="1:16" ht="17" x14ac:dyDescent="0.2">
      <c r="B20" s="24"/>
      <c r="C20" s="34"/>
      <c r="D20" s="32" t="s">
        <v>15</v>
      </c>
      <c r="E20" s="29"/>
      <c r="F20" s="57">
        <v>38000</v>
      </c>
      <c r="G20" s="35"/>
      <c r="H20" s="22"/>
      <c r="I20" s="47"/>
      <c r="J20" s="22"/>
      <c r="K20" s="22"/>
      <c r="L20" s="22"/>
      <c r="M20" s="22"/>
      <c r="N20" s="22"/>
      <c r="O20" s="22"/>
      <c r="P20" s="23"/>
    </row>
    <row r="21" spans="1:16" x14ac:dyDescent="0.2">
      <c r="B21" s="24"/>
      <c r="C21" s="34"/>
      <c r="D21" s="29"/>
      <c r="E21" s="29"/>
      <c r="F21" s="29"/>
      <c r="G21" s="35"/>
      <c r="H21" s="22"/>
      <c r="I21" s="47"/>
      <c r="J21" s="22"/>
      <c r="K21" s="22"/>
      <c r="L21" s="22"/>
      <c r="M21" s="22"/>
      <c r="N21" s="22"/>
      <c r="O21" s="22"/>
      <c r="P21" s="23"/>
    </row>
    <row r="22" spans="1:16" ht="19" x14ac:dyDescent="0.25">
      <c r="B22" s="24"/>
      <c r="C22" s="34"/>
      <c r="D22" s="41" t="s">
        <v>17</v>
      </c>
      <c r="E22" s="42"/>
      <c r="F22" s="43">
        <f>F38</f>
        <v>1880.8738567674736</v>
      </c>
      <c r="G22" s="35"/>
      <c r="H22" s="22"/>
      <c r="I22" s="47"/>
      <c r="J22" s="22"/>
      <c r="K22" s="22"/>
      <c r="L22" s="22"/>
      <c r="M22" s="22"/>
      <c r="N22" s="22"/>
      <c r="O22" s="22"/>
      <c r="P22" s="23"/>
    </row>
    <row r="23" spans="1:16" x14ac:dyDescent="0.2">
      <c r="B23" s="24"/>
      <c r="C23" s="36"/>
      <c r="D23" s="37"/>
      <c r="E23" s="37"/>
      <c r="F23" s="37"/>
      <c r="G23" s="38"/>
      <c r="H23" s="22"/>
      <c r="I23" s="48"/>
      <c r="J23" s="22"/>
      <c r="K23" s="22"/>
      <c r="L23" s="22"/>
      <c r="M23" s="22"/>
      <c r="N23" s="22"/>
      <c r="O23" s="22"/>
      <c r="P23" s="23"/>
    </row>
    <row r="24" spans="1:16" ht="10" customHeight="1" x14ac:dyDescent="0.2">
      <c r="B24" s="25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7"/>
    </row>
    <row r="25" spans="1:16" s="3" customFormat="1" ht="10" customHeight="1" x14ac:dyDescent="0.2"/>
    <row r="26" spans="1:16" s="3" customFormat="1" ht="10" customHeight="1" x14ac:dyDescent="0.2"/>
    <row r="27" spans="1:16" ht="18" hidden="1" thickBot="1" x14ac:dyDescent="0.25">
      <c r="D27" s="5" t="s">
        <v>14</v>
      </c>
      <c r="E27" s="5" t="s">
        <v>11</v>
      </c>
      <c r="F27" s="5" t="s">
        <v>6</v>
      </c>
    </row>
    <row r="28" spans="1:16" ht="16" hidden="1" thickTop="1" x14ac:dyDescent="0.2">
      <c r="D28" s="9" t="s">
        <v>1</v>
      </c>
      <c r="E28" s="15"/>
      <c r="F28" s="12">
        <f>F5</f>
        <v>350000</v>
      </c>
    </row>
    <row r="29" spans="1:16" hidden="1" x14ac:dyDescent="0.2">
      <c r="D29" s="9" t="s">
        <v>4</v>
      </c>
      <c r="E29" s="58">
        <v>4</v>
      </c>
      <c r="F29" s="13">
        <f>E29*0.05</f>
        <v>0.2</v>
      </c>
    </row>
    <row r="30" spans="1:16" hidden="1" x14ac:dyDescent="0.2">
      <c r="D30" s="9" t="s">
        <v>12</v>
      </c>
      <c r="E30" s="15"/>
      <c r="F30" s="14">
        <f>F10</f>
        <v>5000</v>
      </c>
    </row>
    <row r="31" spans="1:16" s="2" customFormat="1" hidden="1" x14ac:dyDescent="0.2">
      <c r="A31" s="3"/>
      <c r="C31" s="3"/>
      <c r="D31" s="9" t="s">
        <v>5</v>
      </c>
      <c r="E31" s="58">
        <v>4</v>
      </c>
      <c r="F31" s="15">
        <f>E31*5</f>
        <v>20</v>
      </c>
      <c r="J31" s="3"/>
    </row>
    <row r="32" spans="1:16" hidden="1" x14ac:dyDescent="0.2">
      <c r="D32" s="9" t="s">
        <v>19</v>
      </c>
      <c r="E32" s="58">
        <v>7</v>
      </c>
      <c r="F32" s="16">
        <f>(E32*0.5+1.5)/100</f>
        <v>0.05</v>
      </c>
    </row>
    <row r="33" spans="4:6" s="3" customFormat="1" hidden="1" x14ac:dyDescent="0.2">
      <c r="D33" s="9" t="s">
        <v>23</v>
      </c>
      <c r="E33" s="15"/>
      <c r="F33" s="16" t="b">
        <v>0</v>
      </c>
    </row>
    <row r="34" spans="4:6" hidden="1" x14ac:dyDescent="0.2">
      <c r="D34" s="9" t="s">
        <v>18</v>
      </c>
      <c r="E34" s="15"/>
      <c r="F34" s="59">
        <f>F20</f>
        <v>38000</v>
      </c>
    </row>
    <row r="35" spans="4:6" hidden="1" x14ac:dyDescent="0.2">
      <c r="D35" s="10"/>
      <c r="E35" s="7"/>
      <c r="F35" s="11"/>
    </row>
    <row r="36" spans="4:6" ht="18" hidden="1" thickBot="1" x14ac:dyDescent="0.25">
      <c r="D36" s="5" t="s">
        <v>13</v>
      </c>
      <c r="E36" s="5"/>
      <c r="F36" s="5"/>
    </row>
    <row r="37" spans="4:6" ht="16" hidden="1" thickTop="1" x14ac:dyDescent="0.2">
      <c r="D37" s="9" t="s">
        <v>20</v>
      </c>
      <c r="E37" s="3"/>
      <c r="F37" s="17">
        <f>F28-(F28*F29)+F30</f>
        <v>285000</v>
      </c>
    </row>
    <row r="38" spans="4:6" hidden="1" x14ac:dyDescent="0.2">
      <c r="D38" s="9" t="s">
        <v>9</v>
      </c>
      <c r="E38" s="3"/>
      <c r="F38" s="4">
        <f>-PMT(F32/12,F31*12,F37,IF(F33=TRUE,F37*-1,0))</f>
        <v>1880.8738567674736</v>
      </c>
    </row>
    <row r="39" spans="4:6" hidden="1" x14ac:dyDescent="0.2">
      <c r="D39" s="9" t="s">
        <v>8</v>
      </c>
      <c r="E39" s="3"/>
      <c r="F39" s="8">
        <f>F38*12*F31</f>
        <v>451409.72562419367</v>
      </c>
    </row>
    <row r="40" spans="4:6" hidden="1" x14ac:dyDescent="0.2">
      <c r="D40" s="9" t="s">
        <v>7</v>
      </c>
      <c r="E40" s="3"/>
      <c r="F40" s="8">
        <f>IF(F33,F39,F39-F37)</f>
        <v>166409.72562419367</v>
      </c>
    </row>
    <row r="41" spans="4:6" hidden="1" x14ac:dyDescent="0.2">
      <c r="D41" s="9" t="s">
        <v>21</v>
      </c>
      <c r="E41" s="3"/>
      <c r="F41" s="6">
        <f>F38*12/F34</f>
        <v>0.59396016529499163</v>
      </c>
    </row>
    <row r="42" spans="4:6" x14ac:dyDescent="0.2">
      <c r="D42" s="1"/>
    </row>
    <row r="43" spans="4:6" x14ac:dyDescent="0.2">
      <c r="D43" s="1"/>
    </row>
    <row r="44" spans="4:6" x14ac:dyDescent="0.2">
      <c r="D44" s="1"/>
    </row>
    <row r="45" spans="4:6" x14ac:dyDescent="0.2">
      <c r="D45" s="1"/>
    </row>
    <row r="46" spans="4:6" x14ac:dyDescent="0.2">
      <c r="D46" s="1"/>
    </row>
    <row r="47" spans="4:6" x14ac:dyDescent="0.2">
      <c r="D47" s="1"/>
    </row>
    <row r="48" spans="4:6" x14ac:dyDescent="0.2">
      <c r="D48" s="1"/>
    </row>
    <row r="49" spans="4:4" x14ac:dyDescent="0.2">
      <c r="D49" s="1"/>
    </row>
    <row r="50" spans="4:4" x14ac:dyDescent="0.2">
      <c r="D50" s="1"/>
    </row>
    <row r="51" spans="4:4" x14ac:dyDescent="0.2">
      <c r="D51" s="1"/>
    </row>
    <row r="52" spans="4:4" x14ac:dyDescent="0.2">
      <c r="D52" s="1"/>
    </row>
  </sheetData>
  <sheetProtection sheet="1" objects="1" scenarios="1" selectLockedCells="1"/>
  <mergeCells count="6">
    <mergeCell ref="O3:O4"/>
    <mergeCell ref="C3:G3"/>
    <mergeCell ref="K3:K4"/>
    <mergeCell ref="L3:L4"/>
    <mergeCell ref="M3:M4"/>
    <mergeCell ref="N3:N4"/>
  </mergeCells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3</xdr:col>
                    <xdr:colOff>0</xdr:colOff>
                    <xdr:row>6</xdr:row>
                    <xdr:rowOff>0</xdr:rowOff>
                  </from>
                  <to>
                    <xdr:col>6</xdr:col>
                    <xdr:colOff>0</xdr:colOff>
                    <xdr:row>8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3</xdr:col>
                    <xdr:colOff>12700</xdr:colOff>
                    <xdr:row>6</xdr:row>
                    <xdr:rowOff>76200</xdr:rowOff>
                  </from>
                  <to>
                    <xdr:col>3</xdr:col>
                    <xdr:colOff>406400</xdr:colOff>
                    <xdr:row>7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8" r:id="rId6" name="Option Button 4">
              <controlPr defaultSize="0" autoFill="0" autoLine="0" autoPict="0">
                <anchor moveWithCells="1">
                  <from>
                    <xdr:col>3</xdr:col>
                    <xdr:colOff>622300</xdr:colOff>
                    <xdr:row>6</xdr:row>
                    <xdr:rowOff>76200</xdr:rowOff>
                  </from>
                  <to>
                    <xdr:col>3</xdr:col>
                    <xdr:colOff>1016000</xdr:colOff>
                    <xdr:row>7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9" r:id="rId7" name="Option Button 5">
              <controlPr defaultSize="0" autoFill="0" autoLine="0" autoPict="0">
                <anchor moveWithCells="1">
                  <from>
                    <xdr:col>3</xdr:col>
                    <xdr:colOff>1231900</xdr:colOff>
                    <xdr:row>6</xdr:row>
                    <xdr:rowOff>76200</xdr:rowOff>
                  </from>
                  <to>
                    <xdr:col>3</xdr:col>
                    <xdr:colOff>1625600</xdr:colOff>
                    <xdr:row>7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0" r:id="rId8" name="Option Button 6">
              <controlPr defaultSize="0" autoFill="0" autoLine="0" autoPict="0">
                <anchor moveWithCells="1">
                  <from>
                    <xdr:col>3</xdr:col>
                    <xdr:colOff>1828800</xdr:colOff>
                    <xdr:row>6</xdr:row>
                    <xdr:rowOff>76200</xdr:rowOff>
                  </from>
                  <to>
                    <xdr:col>4</xdr:col>
                    <xdr:colOff>165100</xdr:colOff>
                    <xdr:row>7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1" r:id="rId9" name="Option Button 7">
              <controlPr defaultSize="0" autoFill="0" autoLine="0" autoPict="0">
                <anchor moveWithCells="1">
                  <from>
                    <xdr:col>4</xdr:col>
                    <xdr:colOff>381000</xdr:colOff>
                    <xdr:row>6</xdr:row>
                    <xdr:rowOff>76200</xdr:rowOff>
                  </from>
                  <to>
                    <xdr:col>5</xdr:col>
                    <xdr:colOff>279400</xdr:colOff>
                    <xdr:row>7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2" r:id="rId10" name="Option Button 8">
              <controlPr defaultSize="0" autoFill="0" autoLine="0" autoPict="0">
                <anchor moveWithCells="1">
                  <from>
                    <xdr:col>5</xdr:col>
                    <xdr:colOff>495300</xdr:colOff>
                    <xdr:row>6</xdr:row>
                    <xdr:rowOff>76200</xdr:rowOff>
                  </from>
                  <to>
                    <xdr:col>5</xdr:col>
                    <xdr:colOff>889000</xdr:colOff>
                    <xdr:row>7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5" r:id="rId11" name="Group Box 11">
              <controlPr defaultSize="0" autoFill="0" autoPict="0">
                <anchor moveWithCells="1">
                  <from>
                    <xdr:col>3</xdr:col>
                    <xdr:colOff>0</xdr:colOff>
                    <xdr:row>13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6" r:id="rId12" name="Option Button 12">
              <controlPr defaultSize="0" autoFill="0" autoLine="0" autoPict="0">
                <anchor moveWithCells="1">
                  <from>
                    <xdr:col>3</xdr:col>
                    <xdr:colOff>50800</xdr:colOff>
                    <xdr:row>13</xdr:row>
                    <xdr:rowOff>63500</xdr:rowOff>
                  </from>
                  <to>
                    <xdr:col>3</xdr:col>
                    <xdr:colOff>1028700</xdr:colOff>
                    <xdr:row>14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7" r:id="rId13" name="Option Button 13">
              <controlPr defaultSize="0" autoFill="0" autoLine="0" autoPict="0">
                <anchor moveWithCells="1">
                  <from>
                    <xdr:col>3</xdr:col>
                    <xdr:colOff>1346200</xdr:colOff>
                    <xdr:row>13</xdr:row>
                    <xdr:rowOff>63500</xdr:rowOff>
                  </from>
                  <to>
                    <xdr:col>4</xdr:col>
                    <xdr:colOff>266700</xdr:colOff>
                    <xdr:row>14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8" r:id="rId14" name="Option Button 14">
              <controlPr defaultSize="0" autoFill="0" autoLine="0" autoPict="0">
                <anchor moveWithCells="1">
                  <from>
                    <xdr:col>5</xdr:col>
                    <xdr:colOff>88900</xdr:colOff>
                    <xdr:row>13</xdr:row>
                    <xdr:rowOff>63500</xdr:rowOff>
                  </from>
                  <to>
                    <xdr:col>5</xdr:col>
                    <xdr:colOff>1066800</xdr:colOff>
                    <xdr:row>14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9" r:id="rId15" name="Option Button 15">
              <controlPr defaultSize="0" autoFill="0" autoLine="0" autoPict="0">
                <anchor moveWithCells="1">
                  <from>
                    <xdr:col>3</xdr:col>
                    <xdr:colOff>50800</xdr:colOff>
                    <xdr:row>14</xdr:row>
                    <xdr:rowOff>114300</xdr:rowOff>
                  </from>
                  <to>
                    <xdr:col>3</xdr:col>
                    <xdr:colOff>1028700</xdr:colOff>
                    <xdr:row>15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0" r:id="rId16" name="Option Button 16">
              <controlPr defaultSize="0" autoFill="0" autoLine="0" autoPict="0">
                <anchor moveWithCells="1">
                  <from>
                    <xdr:col>3</xdr:col>
                    <xdr:colOff>1346200</xdr:colOff>
                    <xdr:row>14</xdr:row>
                    <xdr:rowOff>114300</xdr:rowOff>
                  </from>
                  <to>
                    <xdr:col>4</xdr:col>
                    <xdr:colOff>266700</xdr:colOff>
                    <xdr:row>15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1" r:id="rId17" name="Option Button 17">
              <controlPr defaultSize="0" autoFill="0" autoLine="0" autoPict="0">
                <anchor moveWithCells="1">
                  <from>
                    <xdr:col>5</xdr:col>
                    <xdr:colOff>88900</xdr:colOff>
                    <xdr:row>14</xdr:row>
                    <xdr:rowOff>114300</xdr:rowOff>
                  </from>
                  <to>
                    <xdr:col>5</xdr:col>
                    <xdr:colOff>1066800</xdr:colOff>
                    <xdr:row>15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2" r:id="rId18" name="Drop Down 18">
              <controlPr defaultSize="0" autoLine="0" autoPict="0">
                <anchor moveWithCells="1">
                  <from>
                    <xdr:col>3</xdr:col>
                    <xdr:colOff>787400</xdr:colOff>
                    <xdr:row>17</xdr:row>
                    <xdr:rowOff>0</xdr:rowOff>
                  </from>
                  <to>
                    <xdr:col>3</xdr:col>
                    <xdr:colOff>1892300</xdr:colOff>
                    <xdr:row>18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3" r:id="rId19" name="Check Box 19">
              <controlPr defaultSize="0" autoFill="0" autoLine="0" autoPict="0">
                <anchor moveWithCells="1">
                  <from>
                    <xdr:col>4</xdr:col>
                    <xdr:colOff>0</xdr:colOff>
                    <xdr:row>17</xdr:row>
                    <xdr:rowOff>0</xdr:rowOff>
                  </from>
                  <to>
                    <xdr:col>6</xdr:col>
                    <xdr:colOff>0</xdr:colOff>
                    <xdr:row>18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workbookViewId="0">
      <selection sqref="A1:A28"/>
    </sheetView>
  </sheetViews>
  <sheetFormatPr baseColWidth="10" defaultRowHeight="15" x14ac:dyDescent="0.2"/>
  <sheetData>
    <row r="1" spans="1:1" x14ac:dyDescent="0.2">
      <c r="A1" t="s">
        <v>22</v>
      </c>
    </row>
    <row r="2" spans="1:1" x14ac:dyDescent="0.2">
      <c r="A2" s="18">
        <v>0.02</v>
      </c>
    </row>
    <row r="3" spans="1:1" x14ac:dyDescent="0.2">
      <c r="A3" s="18">
        <f>A2+0.5%</f>
        <v>2.5000000000000001E-2</v>
      </c>
    </row>
    <row r="4" spans="1:1" x14ac:dyDescent="0.2">
      <c r="A4" s="18">
        <f t="shared" ref="A4:A28" si="0">A3+0.5%</f>
        <v>3.0000000000000002E-2</v>
      </c>
    </row>
    <row r="5" spans="1:1" x14ac:dyDescent="0.2">
      <c r="A5" s="18">
        <f t="shared" si="0"/>
        <v>3.5000000000000003E-2</v>
      </c>
    </row>
    <row r="6" spans="1:1" x14ac:dyDescent="0.2">
      <c r="A6" s="18">
        <f t="shared" si="0"/>
        <v>0.04</v>
      </c>
    </row>
    <row r="7" spans="1:1" x14ac:dyDescent="0.2">
      <c r="A7" s="18">
        <f t="shared" si="0"/>
        <v>4.4999999999999998E-2</v>
      </c>
    </row>
    <row r="8" spans="1:1" x14ac:dyDescent="0.2">
      <c r="A8" s="18">
        <f t="shared" si="0"/>
        <v>4.9999999999999996E-2</v>
      </c>
    </row>
    <row r="9" spans="1:1" x14ac:dyDescent="0.2">
      <c r="A9" s="18">
        <f t="shared" si="0"/>
        <v>5.4999999999999993E-2</v>
      </c>
    </row>
    <row r="10" spans="1:1" x14ac:dyDescent="0.2">
      <c r="A10" s="18">
        <f t="shared" si="0"/>
        <v>5.9999999999999991E-2</v>
      </c>
    </row>
    <row r="11" spans="1:1" x14ac:dyDescent="0.2">
      <c r="A11" s="18">
        <f t="shared" si="0"/>
        <v>6.4999999999999988E-2</v>
      </c>
    </row>
    <row r="12" spans="1:1" x14ac:dyDescent="0.2">
      <c r="A12" s="18">
        <f t="shared" si="0"/>
        <v>6.9999999999999993E-2</v>
      </c>
    </row>
    <row r="13" spans="1:1" x14ac:dyDescent="0.2">
      <c r="A13" s="18">
        <f t="shared" si="0"/>
        <v>7.4999999999999997E-2</v>
      </c>
    </row>
    <row r="14" spans="1:1" x14ac:dyDescent="0.2">
      <c r="A14" s="18">
        <f t="shared" si="0"/>
        <v>0.08</v>
      </c>
    </row>
    <row r="15" spans="1:1" x14ac:dyDescent="0.2">
      <c r="A15" s="18">
        <f t="shared" si="0"/>
        <v>8.5000000000000006E-2</v>
      </c>
    </row>
    <row r="16" spans="1:1" x14ac:dyDescent="0.2">
      <c r="A16" s="18">
        <f t="shared" si="0"/>
        <v>9.0000000000000011E-2</v>
      </c>
    </row>
    <row r="17" spans="1:1" x14ac:dyDescent="0.2">
      <c r="A17" s="18">
        <f t="shared" si="0"/>
        <v>9.5000000000000015E-2</v>
      </c>
    </row>
    <row r="18" spans="1:1" x14ac:dyDescent="0.2">
      <c r="A18" s="18">
        <f t="shared" si="0"/>
        <v>0.10000000000000002</v>
      </c>
    </row>
    <row r="19" spans="1:1" x14ac:dyDescent="0.2">
      <c r="A19" s="18">
        <f t="shared" si="0"/>
        <v>0.10500000000000002</v>
      </c>
    </row>
    <row r="20" spans="1:1" x14ac:dyDescent="0.2">
      <c r="A20" s="18">
        <f t="shared" si="0"/>
        <v>0.11000000000000003</v>
      </c>
    </row>
    <row r="21" spans="1:1" x14ac:dyDescent="0.2">
      <c r="A21" s="18">
        <f t="shared" si="0"/>
        <v>0.11500000000000003</v>
      </c>
    </row>
    <row r="22" spans="1:1" x14ac:dyDescent="0.2">
      <c r="A22" s="18">
        <f t="shared" si="0"/>
        <v>0.12000000000000004</v>
      </c>
    </row>
    <row r="23" spans="1:1" x14ac:dyDescent="0.2">
      <c r="A23" s="18">
        <f t="shared" si="0"/>
        <v>0.12500000000000003</v>
      </c>
    </row>
    <row r="24" spans="1:1" x14ac:dyDescent="0.2">
      <c r="A24" s="18">
        <f t="shared" si="0"/>
        <v>0.13000000000000003</v>
      </c>
    </row>
    <row r="25" spans="1:1" x14ac:dyDescent="0.2">
      <c r="A25" s="18">
        <f t="shared" si="0"/>
        <v>0.13500000000000004</v>
      </c>
    </row>
    <row r="26" spans="1:1" x14ac:dyDescent="0.2">
      <c r="A26" s="18">
        <f t="shared" si="0"/>
        <v>0.14000000000000004</v>
      </c>
    </row>
    <row r="27" spans="1:1" x14ac:dyDescent="0.2">
      <c r="A27" s="18">
        <f t="shared" si="0"/>
        <v>0.14500000000000005</v>
      </c>
    </row>
    <row r="28" spans="1:1" x14ac:dyDescent="0.2">
      <c r="A28" s="18">
        <f t="shared" si="0"/>
        <v>0.15000000000000005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Mortgage Calculator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2008-09-10T10:32:03Z</cp:lastPrinted>
  <dcterms:created xsi:type="dcterms:W3CDTF">2008-07-27T14:29:11Z</dcterms:created>
  <dcterms:modified xsi:type="dcterms:W3CDTF">2016-03-01T15:53:43Z</dcterms:modified>
</cp:coreProperties>
</file>